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9" i="1" l="1"/>
  <c r="F19" i="1"/>
  <c r="E19" i="1"/>
</calcChain>
</file>

<file path=xl/sharedStrings.xml><?xml version="1.0" encoding="utf-8"?>
<sst xmlns="http://schemas.openxmlformats.org/spreadsheetml/2006/main" count="133" uniqueCount="53">
  <si>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</si>
  <si>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</si>
  <si>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</si>
  <si>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</si>
  <si>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</si>
  <si>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</si>
  <si>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</si>
  <si>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</si>
  <si>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</si>
  <si>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</si>
  <si>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</si>
  <si>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</si>
  <si>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</si>
  <si>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110 кВ Полдарса</t>
  </si>
  <si>
    <t xml:space="preserve"> 0,4 Полдарса ТСН 1 ао RS</t>
  </si>
  <si>
    <t xml:space="preserve"> 10 Полдарса Т 1 ап RS</t>
  </si>
  <si>
    <t xml:space="preserve"> 10 Полдарса Т 2 ап RS</t>
  </si>
  <si>
    <t xml:space="preserve"> 10 Полдарса-Братское ао RS</t>
  </si>
  <si>
    <t xml:space="preserve"> 10 Полдарса-Кичуга ао RS</t>
  </si>
  <si>
    <t xml:space="preserve"> 10 Полдарса-Кичуга ап RS</t>
  </si>
  <si>
    <t xml:space="preserve"> 10 Полдарса-ЛПХ ао RS</t>
  </si>
  <si>
    <t xml:space="preserve"> 10 Полдарса-Школа ао RS</t>
  </si>
  <si>
    <t xml:space="preserve"> 110 Полдарса Т 1 ап RS</t>
  </si>
  <si>
    <t xml:space="preserve"> 110 Полдарса Т 2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</si>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</sst>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zoomScaleSheetLayoutView="100" workbookViewId="0">
      <selection activeCell="A29" sqref="A29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627995.83799999999</v>
      </c>
      <c r="C9" s="23">
        <v>628008.39800000004</v>
      </c>
      <c r="D9" s="24">
        <v>1</v>
      </c>
      <c r="E9" s="25">
        <v>12.56</v>
      </c>
      <c r="F9" s="26">
        <v>12.56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3950.5207999999998</v>
      </c>
      <c r="C10" s="29">
        <v>3951.5218</v>
      </c>
      <c r="D10" s="30">
        <v>4000</v>
      </c>
      <c r="E10" s="31">
        <v>4004</v>
      </c>
      <c r="F10" s="32">
        <v>4004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41.636800000000001</v>
      </c>
      <c r="C11" s="29">
        <v>41.636800000000001</v>
      </c>
      <c r="D11" s="30">
        <v>4000</v>
      </c>
      <c r="E11" s="31">
        <v>0</v>
      </c>
      <c r="F11" s="32">
        <v>0</v>
      </c>
      <c r="G11" s="32">
        <v>0</v>
      </c>
      <c r="H11" s="33"/>
    </row>
    <row r="12" spans="1:10" x14ac:dyDescent="0.25">
      <c r="A12" s="28" t="s">
        <v>17</v>
      </c>
      <c r="B12" s="29">
        <v>553.49980000000005</v>
      </c>
      <c r="C12" s="29">
        <v>553.77660000000003</v>
      </c>
      <c r="D12" s="30">
        <v>1500</v>
      </c>
      <c r="E12" s="31">
        <v>415.2</v>
      </c>
      <c r="F12" s="32">
        <v>415.2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2388.3708000000001</v>
      </c>
      <c r="C13" s="29">
        <v>2388.8013000000001</v>
      </c>
      <c r="D13" s="30">
        <v>1500</v>
      </c>
      <c r="E13" s="31">
        <v>645.75</v>
      </c>
      <c r="F13" s="32">
        <v>645.75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3.4599999999999999E-2</v>
      </c>
      <c r="C14" s="29">
        <v>3.4599999999999999E-2</v>
      </c>
      <c r="D14" s="30">
        <v>1500</v>
      </c>
      <c r="E14" s="31">
        <v>0</v>
      </c>
      <c r="F14" s="32">
        <v>0</v>
      </c>
      <c r="G14" s="32">
        <v>0</v>
      </c>
      <c r="H14" s="33"/>
    </row>
    <row r="15" spans="1:10" x14ac:dyDescent="0.25">
      <c r="A15" s="28" t="s">
        <v>20</v>
      </c>
      <c r="B15" s="29">
        <v>4265.6026000000002</v>
      </c>
      <c r="C15" s="29">
        <v>4266.6175999999996</v>
      </c>
      <c r="D15" s="30">
        <v>2000</v>
      </c>
      <c r="E15" s="31">
        <v>2030</v>
      </c>
      <c r="F15" s="32">
        <v>2030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1524.2197000000001</v>
      </c>
      <c r="C16" s="29">
        <v>1524.6287</v>
      </c>
      <c r="D16" s="30">
        <v>2000</v>
      </c>
      <c r="E16" s="31">
        <v>818</v>
      </c>
      <c r="F16" s="32">
        <v>818</v>
      </c>
      <c r="G16" s="32">
        <v>0</v>
      </c>
      <c r="H16" s="33">
        <v>0</v>
      </c>
    </row>
    <row r="17" spans="1:8" x14ac:dyDescent="0.25">
      <c r="A17" s="28" t="s">
        <v>22</v>
      </c>
      <c r="B17" s="29">
        <v>506.36939999999998</v>
      </c>
      <c r="C17" s="29">
        <v>506.49380000000002</v>
      </c>
      <c r="D17" s="30">
        <v>33000</v>
      </c>
      <c r="E17" s="31">
        <v>4105.2</v>
      </c>
      <c r="F17" s="32">
        <v>4105.2</v>
      </c>
      <c r="G17" s="32">
        <v>0</v>
      </c>
      <c r="H17" s="33">
        <v>0</v>
      </c>
    </row>
    <row r="18" spans="1:8" ht="16.5" thickBot="1" x14ac:dyDescent="0.3">
      <c r="A18" s="34" t="s">
        <v>23</v>
      </c>
      <c r="B18" s="35">
        <v>29.293099999999999</v>
      </c>
      <c r="C18" s="35">
        <v>29.304500000000001</v>
      </c>
      <c r="D18" s="36">
        <v>33000</v>
      </c>
      <c r="E18" s="37">
        <v>376.2</v>
      </c>
      <c r="F18" s="38">
        <v>376.2</v>
      </c>
      <c r="G18" s="38">
        <v>0</v>
      </c>
      <c r="H18" s="39">
        <v>0</v>
      </c>
    </row>
    <row r="19" spans="1:8" x14ac:dyDescent="0.25">
      <c r="E19" s="40">
        <f>SUM(E9:E18)</f>
        <v>12406.91</v>
      </c>
      <c r="F19" s="41">
        <f>SUM(F9:F18)</f>
        <v>12406.91</v>
      </c>
      <c r="G19" s="41">
        <f>SUM(G9:G18)</f>
        <v>0</v>
      </c>
    </row>
    <row r="25" spans="1:8" ht="12.75" x14ac:dyDescent="0.2">
      <c r="A25" s="42"/>
      <c r="B25" s="42"/>
      <c r="C25" s="42"/>
      <c r="D25" s="42"/>
      <c r="E25" s="42"/>
      <c r="F25" s="42"/>
      <c r="G25" s="42"/>
      <c r="H25" s="42"/>
    </row>
    <row r="26" spans="1:8" ht="25.5" x14ac:dyDescent="0.2">
      <c r="A26" s="121" t="s">
        <v>1</v>
      </c>
      <c r="B26" s="121"/>
      <c r="C26" s="121"/>
      <c r="D26" s="121"/>
      <c r="E26" s="121"/>
      <c r="F26" s="121"/>
      <c r="G26" s="121"/>
      <c r="H26" s="121"/>
    </row>
    <row r="27" spans="1:8" ht="18.75" x14ac:dyDescent="0.2">
      <c r="A27" s="44"/>
      <c r="B27" s="49"/>
      <c r="C27" s="49"/>
      <c r="D27" s="48"/>
      <c r="E27" s="51"/>
      <c r="F27" s="45"/>
      <c r="G27" s="45"/>
      <c r="H27" s="42"/>
    </row>
    <row r="28" spans="1:8" x14ac:dyDescent="0.2">
      <c r="A28" s="42"/>
      <c r="B28" s="50"/>
      <c r="C28" s="50"/>
      <c r="D28" s="42"/>
      <c r="E28" s="52"/>
      <c r="F28" s="42"/>
      <c r="G28" s="42"/>
      <c r="H28" s="46" t="s">
        <v>24</v>
      </c>
    </row>
    <row r="29" spans="1:8" ht="18.75" x14ac:dyDescent="0.2">
      <c r="A29" s="43" t="s">
        <v>13</v>
      </c>
      <c r="B29" s="50"/>
      <c r="C29" s="50"/>
      <c r="D29" s="42"/>
      <c r="E29" s="52"/>
      <c r="F29" s="42"/>
      <c r="G29" s="42"/>
      <c r="H29" s="47" t="s">
        <v>12</v>
      </c>
    </row>
    <row r="30" spans="1:8" ht="13.5" thickBot="1" x14ac:dyDescent="0.25">
      <c r="A30" s="42"/>
      <c r="B30" s="42"/>
      <c r="C30" s="42"/>
      <c r="D30" s="42"/>
      <c r="E30" s="42"/>
      <c r="F30" s="42"/>
      <c r="G30" s="42"/>
      <c r="H30" s="42"/>
    </row>
    <row r="31" spans="1:8" ht="63" x14ac:dyDescent="0.2">
      <c r="A31" s="122" t="s">
        <v>0</v>
      </c>
      <c r="B31" s="124" t="s">
        <v>2</v>
      </c>
      <c r="C31" s="124" t="s">
        <v>3</v>
      </c>
      <c r="D31" s="126" t="s">
        <v>6</v>
      </c>
      <c r="E31" s="53" t="s">
        <v>10</v>
      </c>
      <c r="F31" s="53" t="s">
        <v>9</v>
      </c>
      <c r="G31" s="53" t="s">
        <v>7</v>
      </c>
      <c r="H31" s="128" t="s">
        <v>4</v>
      </c>
    </row>
    <row r="32" spans="1:8" ht="16.5" thickBot="1" x14ac:dyDescent="0.25">
      <c r="A32" s="123"/>
      <c r="B32" s="125"/>
      <c r="C32" s="125"/>
      <c r="D32" s="127"/>
      <c r="E32" s="54" t="s">
        <v>25</v>
      </c>
      <c r="F32" s="54" t="s">
        <v>25</v>
      </c>
      <c r="G32" s="54" t="s">
        <v>25</v>
      </c>
      <c r="H32" s="129"/>
    </row>
    <row r="33" spans="1:8" x14ac:dyDescent="0.25">
      <c r="A33" s="55" t="s">
        <v>14</v>
      </c>
      <c r="B33" s="56">
        <v>13327.498</v>
      </c>
      <c r="C33" s="56">
        <v>13327.592000000001</v>
      </c>
      <c r="D33" s="57">
        <v>1</v>
      </c>
      <c r="E33" s="58">
        <v>9.4E-2</v>
      </c>
      <c r="F33" s="59">
        <v>9.4E-2</v>
      </c>
      <c r="G33" s="59">
        <v>0</v>
      </c>
      <c r="H33" s="60">
        <v>0</v>
      </c>
    </row>
    <row r="34" spans="1:8" x14ac:dyDescent="0.25">
      <c r="A34" s="61" t="s">
        <v>15</v>
      </c>
      <c r="B34" s="62">
        <v>1611.9917</v>
      </c>
      <c r="C34" s="62">
        <v>1612.5328</v>
      </c>
      <c r="D34" s="63">
        <v>4000</v>
      </c>
      <c r="E34" s="64">
        <v>2164.4</v>
      </c>
      <c r="F34" s="65">
        <v>2164.4</v>
      </c>
      <c r="G34" s="65">
        <v>0</v>
      </c>
      <c r="H34" s="66">
        <v>0</v>
      </c>
    </row>
    <row r="35" spans="1:8" x14ac:dyDescent="0.25">
      <c r="A35" s="61" t="s">
        <v>16</v>
      </c>
      <c r="B35" s="62">
        <v>23.944900000000001</v>
      </c>
      <c r="C35" s="62">
        <v>23.944900000000001</v>
      </c>
      <c r="D35" s="63">
        <v>4000</v>
      </c>
      <c r="E35" s="64">
        <v>0</v>
      </c>
      <c r="F35" s="65">
        <v>0</v>
      </c>
      <c r="G35" s="65">
        <v>0</v>
      </c>
      <c r="H35" s="66"/>
    </row>
    <row r="36" spans="1:8" x14ac:dyDescent="0.25">
      <c r="A36" s="61" t="s">
        <v>17</v>
      </c>
      <c r="B36" s="62">
        <v>199.46770000000001</v>
      </c>
      <c r="C36" s="62">
        <v>199.58600000000001</v>
      </c>
      <c r="D36" s="63">
        <v>1500</v>
      </c>
      <c r="E36" s="64">
        <v>177.45</v>
      </c>
      <c r="F36" s="65">
        <v>177.45</v>
      </c>
      <c r="G36" s="65">
        <v>0</v>
      </c>
      <c r="H36" s="66">
        <v>0</v>
      </c>
    </row>
    <row r="37" spans="1:8" x14ac:dyDescent="0.25">
      <c r="A37" s="61" t="s">
        <v>18</v>
      </c>
      <c r="B37" s="62">
        <v>1358.5762999999999</v>
      </c>
      <c r="C37" s="62">
        <v>1358.9402</v>
      </c>
      <c r="D37" s="63">
        <v>1500</v>
      </c>
      <c r="E37" s="64">
        <v>545.85</v>
      </c>
      <c r="F37" s="65">
        <v>545.85</v>
      </c>
      <c r="G37" s="65">
        <v>0</v>
      </c>
      <c r="H37" s="66">
        <v>0</v>
      </c>
    </row>
    <row r="38" spans="1:8" x14ac:dyDescent="0.25">
      <c r="A38" s="61" t="s">
        <v>19</v>
      </c>
      <c r="B38" s="62">
        <v>0.20150000000000001</v>
      </c>
      <c r="C38" s="62">
        <v>0.20150000000000001</v>
      </c>
      <c r="D38" s="63">
        <v>1500</v>
      </c>
      <c r="E38" s="64">
        <v>0</v>
      </c>
      <c r="F38" s="65">
        <v>0</v>
      </c>
      <c r="G38" s="65">
        <v>0</v>
      </c>
      <c r="H38" s="66"/>
    </row>
    <row r="39" spans="1:8" x14ac:dyDescent="0.25">
      <c r="A39" s="61" t="s">
        <v>20</v>
      </c>
      <c r="B39" s="62">
        <v>1675.6283000000001</v>
      </c>
      <c r="C39" s="62">
        <v>1676.1491000000001</v>
      </c>
      <c r="D39" s="63">
        <v>2000</v>
      </c>
      <c r="E39" s="64">
        <v>1041.5999999999999</v>
      </c>
      <c r="F39" s="65">
        <v>1041.5999999999999</v>
      </c>
      <c r="G39" s="65">
        <v>0</v>
      </c>
      <c r="H39" s="66">
        <v>0</v>
      </c>
    </row>
    <row r="40" spans="1:8" x14ac:dyDescent="0.25">
      <c r="A40" s="61" t="s">
        <v>21</v>
      </c>
      <c r="B40" s="62">
        <v>550.5086</v>
      </c>
      <c r="C40" s="62">
        <v>550.70659999999998</v>
      </c>
      <c r="D40" s="63">
        <v>2000</v>
      </c>
      <c r="E40" s="64">
        <v>396</v>
      </c>
      <c r="F40" s="65">
        <v>396</v>
      </c>
      <c r="G40" s="65">
        <v>0</v>
      </c>
      <c r="H40" s="66">
        <v>0</v>
      </c>
    </row>
    <row r="41" spans="1:8" x14ac:dyDescent="0.25">
      <c r="A41" s="61" t="s">
        <v>22</v>
      </c>
      <c r="B41" s="62">
        <v>254.35</v>
      </c>
      <c r="C41" s="62">
        <v>254.4365</v>
      </c>
      <c r="D41" s="63">
        <v>33000</v>
      </c>
      <c r="E41" s="64">
        <v>2854.5</v>
      </c>
      <c r="F41" s="65">
        <v>2854.5</v>
      </c>
      <c r="G41" s="65">
        <v>0</v>
      </c>
      <c r="H41" s="66">
        <v>0</v>
      </c>
    </row>
    <row r="42" spans="1:8" ht="16.5" thickBot="1" x14ac:dyDescent="0.3">
      <c r="A42" s="67" t="s">
        <v>23</v>
      </c>
      <c r="B42" s="68">
        <v>69.387799999999999</v>
      </c>
      <c r="C42" s="68">
        <v>69.440600000000003</v>
      </c>
      <c r="D42" s="69">
        <v>33000</v>
      </c>
      <c r="E42" s="70">
        <v>1742.4</v>
      </c>
      <c r="F42" s="71">
        <v>1742.4</v>
      </c>
      <c r="G42" s="71">
        <v>0</v>
      </c>
      <c r="H42" s="72">
        <v>0</v>
      </c>
    </row>
    <row r="43" spans="1:8" x14ac:dyDescent="0.2">
      <c r="A43" s="42"/>
      <c r="B43" s="42"/>
      <c r="C43" s="42"/>
      <c r="D43" s="42"/>
      <c r="E43" s="73">
        <v>8922.2939999999999</v>
      </c>
      <c r="F43" s="74">
        <v>8922.2939999999999</v>
      </c>
      <c r="G43" s="74">
        <v>0</v>
      </c>
      <c r="H43" s="42"/>
    </row>
  </sheetData>
  <mergeCells count="12">
    <mergeCell ref="A2:H2"/>
    <mergeCell ref="A7:A8"/>
    <mergeCell ref="B7:B8"/>
    <mergeCell ref="C7:C8"/>
    <mergeCell ref="D7:D8"/>
    <mergeCell ref="H7:H8"/>
    <mergeCell ref="A26:H26"/>
    <mergeCell ref="A31:A32"/>
    <mergeCell ref="B31:B32"/>
    <mergeCell ref="C31:C32"/>
    <mergeCell ref="D31:D32"/>
    <mergeCell ref="H31:H32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4"/>
  <sheetViews>
    <sheetView workbookViewId="0">
      <selection activeCell="Q29" sqref="Q29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26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27</v>
      </c>
      <c r="C7" s="88" t="s">
        <v>28</v>
      </c>
      <c r="D7" s="88" t="s">
        <v>29</v>
      </c>
      <c r="E7" s="88" t="s">
        <v>30</v>
      </c>
      <c r="F7" s="88" t="s">
        <v>31</v>
      </c>
      <c r="G7" s="88" t="s">
        <v>32</v>
      </c>
      <c r="H7" s="88" t="s">
        <v>33</v>
      </c>
      <c r="I7" s="88" t="s">
        <v>34</v>
      </c>
      <c r="J7" s="88" t="s">
        <v>35</v>
      </c>
      <c r="K7" s="88" t="s">
        <v>36</v>
      </c>
      <c r="L7" s="88" t="s">
        <v>37</v>
      </c>
      <c r="M7" s="88" t="s">
        <v>38</v>
      </c>
      <c r="N7" s="88" t="s">
        <v>39</v>
      </c>
      <c r="O7" s="88" t="s">
        <v>40</v>
      </c>
      <c r="P7" s="88" t="s">
        <v>41</v>
      </c>
      <c r="Q7" s="88" t="s">
        <v>42</v>
      </c>
      <c r="R7" s="88" t="s">
        <v>43</v>
      </c>
      <c r="S7" s="88" t="s">
        <v>44</v>
      </c>
      <c r="T7" s="88" t="s">
        <v>45</v>
      </c>
      <c r="U7" s="88" t="s">
        <v>46</v>
      </c>
      <c r="V7" s="88" t="s">
        <v>47</v>
      </c>
      <c r="W7" s="88" t="s">
        <v>48</v>
      </c>
      <c r="X7" s="88" t="s">
        <v>49</v>
      </c>
      <c r="Y7" s="91" t="s">
        <v>50</v>
      </c>
      <c r="Z7" s="89" t="s">
        <v>51</v>
      </c>
    </row>
    <row r="8" spans="1:26" x14ac:dyDescent="0.2">
      <c r="A8" s="78" t="s">
        <v>14</v>
      </c>
      <c r="B8" s="82">
        <v>0.54100000000000004</v>
      </c>
      <c r="C8" s="83">
        <v>0.53900000000000003</v>
      </c>
      <c r="D8" s="83">
        <v>0.53700000000000003</v>
      </c>
      <c r="E8" s="83">
        <v>0.53600000000000003</v>
      </c>
      <c r="F8" s="83">
        <v>0.53900000000000003</v>
      </c>
      <c r="G8" s="83">
        <v>0.54300000000000004</v>
      </c>
      <c r="H8" s="83">
        <v>0.54400000000000004</v>
      </c>
      <c r="I8" s="83">
        <v>0.54700000000000004</v>
      </c>
      <c r="J8" s="83">
        <v>0.81600000000000006</v>
      </c>
      <c r="K8" s="84">
        <v>0.58200000000000007</v>
      </c>
      <c r="L8" s="84">
        <v>0.6</v>
      </c>
      <c r="M8" s="84">
        <v>0.57999999999999996</v>
      </c>
      <c r="N8" s="84">
        <v>0.58200000000000007</v>
      </c>
      <c r="O8" s="84">
        <v>0.57800000000000007</v>
      </c>
      <c r="P8" s="84">
        <v>0.71100000000000008</v>
      </c>
      <c r="Q8" s="84">
        <v>0.57200000000000006</v>
      </c>
      <c r="R8" s="84">
        <v>0.32100000000000001</v>
      </c>
      <c r="S8" s="84">
        <v>0.31</v>
      </c>
      <c r="T8" s="84">
        <v>0.54600000000000004</v>
      </c>
      <c r="U8" s="84">
        <v>0.36100000000000004</v>
      </c>
      <c r="V8" s="84">
        <v>0.42800000000000005</v>
      </c>
      <c r="W8" s="84">
        <v>0.42700000000000005</v>
      </c>
      <c r="X8" s="84">
        <v>0.42900000000000005</v>
      </c>
      <c r="Y8" s="92">
        <v>0.39100000000000001</v>
      </c>
      <c r="Z8" s="90">
        <v>12.560000000000002</v>
      </c>
    </row>
    <row r="9" spans="1:26" x14ac:dyDescent="0.2">
      <c r="A9" s="78" t="s">
        <v>15</v>
      </c>
      <c r="B9" s="82">
        <v>118.8</v>
      </c>
      <c r="C9" s="83">
        <v>100.4</v>
      </c>
      <c r="D9" s="83">
        <v>92.4</v>
      </c>
      <c r="E9" s="83">
        <v>94.8</v>
      </c>
      <c r="F9" s="83">
        <v>97.600000000000009</v>
      </c>
      <c r="G9" s="83">
        <v>130.80000000000001</v>
      </c>
      <c r="H9" s="83">
        <v>178</v>
      </c>
      <c r="I9" s="83">
        <v>208.4</v>
      </c>
      <c r="J9" s="83">
        <v>226</v>
      </c>
      <c r="K9" s="84">
        <v>237.20000000000002</v>
      </c>
      <c r="L9" s="84">
        <v>207.20000000000002</v>
      </c>
      <c r="M9" s="84">
        <v>206.8</v>
      </c>
      <c r="N9" s="84">
        <v>197.20000000000002</v>
      </c>
      <c r="O9" s="84">
        <v>184</v>
      </c>
      <c r="P9" s="84">
        <v>181.6</v>
      </c>
      <c r="Q9" s="84">
        <v>182.8</v>
      </c>
      <c r="R9" s="84">
        <v>182</v>
      </c>
      <c r="S9" s="84">
        <v>185.6</v>
      </c>
      <c r="T9" s="84">
        <v>182.8</v>
      </c>
      <c r="U9" s="84">
        <v>182</v>
      </c>
      <c r="V9" s="84">
        <v>185.20000000000002</v>
      </c>
      <c r="W9" s="84">
        <v>171.20000000000002</v>
      </c>
      <c r="X9" s="84">
        <v>145.20000000000002</v>
      </c>
      <c r="Y9" s="92">
        <v>126</v>
      </c>
      <c r="Z9" s="97">
        <v>4003.9999999999995</v>
      </c>
    </row>
    <row r="10" spans="1:26" x14ac:dyDescent="0.2">
      <c r="A10" s="78" t="s">
        <v>16</v>
      </c>
      <c r="B10" s="82">
        <v>0</v>
      </c>
      <c r="C10" s="83">
        <v>0</v>
      </c>
      <c r="D10" s="83">
        <v>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92">
        <v>0</v>
      </c>
      <c r="Z10" s="97">
        <v>0</v>
      </c>
    </row>
    <row r="11" spans="1:26" x14ac:dyDescent="0.2">
      <c r="A11" s="78" t="s">
        <v>17</v>
      </c>
      <c r="B11" s="82">
        <v>7.8</v>
      </c>
      <c r="C11" s="83">
        <v>8.1</v>
      </c>
      <c r="D11" s="83">
        <v>7.3500000000000005</v>
      </c>
      <c r="E11" s="83">
        <v>7.65</v>
      </c>
      <c r="F11" s="83">
        <v>8.85</v>
      </c>
      <c r="G11" s="83">
        <v>11.4</v>
      </c>
      <c r="H11" s="83">
        <v>20.55</v>
      </c>
      <c r="I11" s="83">
        <v>26.7</v>
      </c>
      <c r="J11" s="83">
        <v>30.45</v>
      </c>
      <c r="K11" s="84">
        <v>45.9</v>
      </c>
      <c r="L11" s="84">
        <v>27</v>
      </c>
      <c r="M11" s="84">
        <v>20.25</v>
      </c>
      <c r="N11" s="84">
        <v>18.900000000000002</v>
      </c>
      <c r="O11" s="84">
        <v>17.25</v>
      </c>
      <c r="P11" s="84">
        <v>14.25</v>
      </c>
      <c r="Q11" s="84">
        <v>19.95</v>
      </c>
      <c r="R11" s="84">
        <v>18.3</v>
      </c>
      <c r="S11" s="84">
        <v>19.650000000000002</v>
      </c>
      <c r="T11" s="84">
        <v>18.75</v>
      </c>
      <c r="U11" s="84">
        <v>16.5</v>
      </c>
      <c r="V11" s="84">
        <v>16.2</v>
      </c>
      <c r="W11" s="84">
        <v>13.8</v>
      </c>
      <c r="X11" s="84">
        <v>11.25</v>
      </c>
      <c r="Y11" s="92">
        <v>8.4</v>
      </c>
      <c r="Z11" s="97">
        <v>415.19999999999993</v>
      </c>
    </row>
    <row r="12" spans="1:26" x14ac:dyDescent="0.2">
      <c r="A12" s="78" t="s">
        <v>18</v>
      </c>
      <c r="B12" s="82">
        <v>22.05</v>
      </c>
      <c r="C12" s="83">
        <v>17.850000000000001</v>
      </c>
      <c r="D12" s="83">
        <v>16.05</v>
      </c>
      <c r="E12" s="83">
        <v>17.400000000000002</v>
      </c>
      <c r="F12" s="83">
        <v>17.100000000000001</v>
      </c>
      <c r="G12" s="83">
        <v>22.05</v>
      </c>
      <c r="H12" s="83">
        <v>26.400000000000002</v>
      </c>
      <c r="I12" s="83">
        <v>28.95</v>
      </c>
      <c r="J12" s="83">
        <v>32.4</v>
      </c>
      <c r="K12" s="84">
        <v>33</v>
      </c>
      <c r="L12" s="84">
        <v>30.75</v>
      </c>
      <c r="M12" s="84">
        <v>32.4</v>
      </c>
      <c r="N12" s="84">
        <v>31.35</v>
      </c>
      <c r="O12" s="84">
        <v>30.900000000000002</v>
      </c>
      <c r="P12" s="84">
        <v>33.15</v>
      </c>
      <c r="Q12" s="84">
        <v>31.95</v>
      </c>
      <c r="R12" s="84">
        <v>29.1</v>
      </c>
      <c r="S12" s="84">
        <v>30.3</v>
      </c>
      <c r="T12" s="84">
        <v>29.25</v>
      </c>
      <c r="U12" s="84">
        <v>29.400000000000002</v>
      </c>
      <c r="V12" s="84">
        <v>28.2</v>
      </c>
      <c r="W12" s="84">
        <v>28.2</v>
      </c>
      <c r="X12" s="84">
        <v>24.3</v>
      </c>
      <c r="Y12" s="92">
        <v>23.25</v>
      </c>
      <c r="Z12" s="97">
        <v>645.75</v>
      </c>
    </row>
    <row r="13" spans="1:26" x14ac:dyDescent="0.2">
      <c r="A13" s="78" t="s">
        <v>19</v>
      </c>
      <c r="B13" s="82">
        <v>0</v>
      </c>
      <c r="C13" s="83">
        <v>0</v>
      </c>
      <c r="D13" s="83">
        <v>0</v>
      </c>
      <c r="E13" s="83">
        <v>0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92">
        <v>0</v>
      </c>
      <c r="Z13" s="97">
        <v>0</v>
      </c>
    </row>
    <row r="14" spans="1:26" x14ac:dyDescent="0.2">
      <c r="A14" s="78" t="s">
        <v>20</v>
      </c>
      <c r="B14" s="82">
        <v>64.8</v>
      </c>
      <c r="C14" s="83">
        <v>54.800000000000004</v>
      </c>
      <c r="D14" s="83">
        <v>51.4</v>
      </c>
      <c r="E14" s="83">
        <v>51.4</v>
      </c>
      <c r="F14" s="83">
        <v>52.800000000000004</v>
      </c>
      <c r="G14" s="83">
        <v>67.400000000000006</v>
      </c>
      <c r="H14" s="83">
        <v>74.400000000000006</v>
      </c>
      <c r="I14" s="83">
        <v>90.2</v>
      </c>
      <c r="J14" s="83">
        <v>98.2</v>
      </c>
      <c r="K14" s="84">
        <v>100.8</v>
      </c>
      <c r="L14" s="84">
        <v>97.4</v>
      </c>
      <c r="M14" s="84">
        <v>101.8</v>
      </c>
      <c r="N14" s="84">
        <v>101.4</v>
      </c>
      <c r="O14" s="84">
        <v>96.8</v>
      </c>
      <c r="P14" s="84">
        <v>91.4</v>
      </c>
      <c r="Q14" s="84">
        <v>94.600000000000009</v>
      </c>
      <c r="R14" s="84">
        <v>98.2</v>
      </c>
      <c r="S14" s="84">
        <v>98</v>
      </c>
      <c r="T14" s="84">
        <v>99.600000000000009</v>
      </c>
      <c r="U14" s="84">
        <v>101</v>
      </c>
      <c r="V14" s="84">
        <v>101.4</v>
      </c>
      <c r="W14" s="84">
        <v>94</v>
      </c>
      <c r="X14" s="84">
        <v>79</v>
      </c>
      <c r="Y14" s="92">
        <v>69.2</v>
      </c>
      <c r="Z14" s="97">
        <v>2030</v>
      </c>
    </row>
    <row r="15" spans="1:26" x14ac:dyDescent="0.2">
      <c r="A15" s="78" t="s">
        <v>21</v>
      </c>
      <c r="B15" s="82">
        <v>20.6</v>
      </c>
      <c r="C15" s="83">
        <v>17</v>
      </c>
      <c r="D15" s="83">
        <v>14.8</v>
      </c>
      <c r="E15" s="83">
        <v>15.4</v>
      </c>
      <c r="F15" s="83">
        <v>16.2</v>
      </c>
      <c r="G15" s="83">
        <v>26.6</v>
      </c>
      <c r="H15" s="83">
        <v>52.6</v>
      </c>
      <c r="I15" s="83">
        <v>58.6</v>
      </c>
      <c r="J15" s="83">
        <v>60.2</v>
      </c>
      <c r="K15" s="84">
        <v>53</v>
      </c>
      <c r="L15" s="84">
        <v>47.2</v>
      </c>
      <c r="M15" s="84">
        <v>48.2</v>
      </c>
      <c r="N15" s="84">
        <v>41.4</v>
      </c>
      <c r="O15" s="84">
        <v>35</v>
      </c>
      <c r="P15" s="84">
        <v>38.200000000000003</v>
      </c>
      <c r="Q15" s="84">
        <v>32.200000000000003</v>
      </c>
      <c r="R15" s="84">
        <v>32</v>
      </c>
      <c r="S15" s="84">
        <v>33.200000000000003</v>
      </c>
      <c r="T15" s="84">
        <v>30.400000000000002</v>
      </c>
      <c r="U15" s="84">
        <v>30.400000000000002</v>
      </c>
      <c r="V15" s="84">
        <v>34.800000000000004</v>
      </c>
      <c r="W15" s="84">
        <v>31</v>
      </c>
      <c r="X15" s="84">
        <v>26.8</v>
      </c>
      <c r="Y15" s="92">
        <v>22.2</v>
      </c>
      <c r="Z15" s="97">
        <v>818</v>
      </c>
    </row>
    <row r="16" spans="1:26" x14ac:dyDescent="0.2">
      <c r="A16" s="78" t="s">
        <v>22</v>
      </c>
      <c r="B16" s="82">
        <v>122.10000000000001</v>
      </c>
      <c r="C16" s="83">
        <v>105.60000000000001</v>
      </c>
      <c r="D16" s="83">
        <v>99</v>
      </c>
      <c r="E16" s="83">
        <v>99</v>
      </c>
      <c r="F16" s="83">
        <v>105.60000000000001</v>
      </c>
      <c r="G16" s="83">
        <v>135.30000000000001</v>
      </c>
      <c r="H16" s="83">
        <v>184.8</v>
      </c>
      <c r="I16" s="83">
        <v>211.20000000000002</v>
      </c>
      <c r="J16" s="83">
        <v>227.70000000000002</v>
      </c>
      <c r="K16" s="84">
        <v>240.9</v>
      </c>
      <c r="L16" s="84">
        <v>211.20000000000002</v>
      </c>
      <c r="M16" s="84">
        <v>211.20000000000002</v>
      </c>
      <c r="N16" s="84">
        <v>198</v>
      </c>
      <c r="O16" s="84">
        <v>188.1</v>
      </c>
      <c r="P16" s="84">
        <v>184.8</v>
      </c>
      <c r="Q16" s="84">
        <v>188.1</v>
      </c>
      <c r="R16" s="84">
        <v>184.8</v>
      </c>
      <c r="S16" s="84">
        <v>188.1</v>
      </c>
      <c r="T16" s="84">
        <v>188.1</v>
      </c>
      <c r="U16" s="84">
        <v>184.8</v>
      </c>
      <c r="V16" s="84">
        <v>191.4</v>
      </c>
      <c r="W16" s="84">
        <v>174.9</v>
      </c>
      <c r="X16" s="84">
        <v>148.5</v>
      </c>
      <c r="Y16" s="92">
        <v>132</v>
      </c>
      <c r="Z16" s="97">
        <v>4105.2000000000007</v>
      </c>
    </row>
    <row r="17" spans="1:26" x14ac:dyDescent="0.2">
      <c r="A17" s="78" t="s">
        <v>23</v>
      </c>
      <c r="B17" s="82">
        <v>16.5</v>
      </c>
      <c r="C17" s="83">
        <v>16.5</v>
      </c>
      <c r="D17" s="83">
        <v>16.5</v>
      </c>
      <c r="E17" s="83">
        <v>16.5</v>
      </c>
      <c r="F17" s="83">
        <v>16.5</v>
      </c>
      <c r="G17" s="83">
        <v>16.5</v>
      </c>
      <c r="H17" s="83">
        <v>16.5</v>
      </c>
      <c r="I17" s="83">
        <v>16.5</v>
      </c>
      <c r="J17" s="83">
        <v>13.200000000000001</v>
      </c>
      <c r="K17" s="84">
        <v>16.5</v>
      </c>
      <c r="L17" s="84">
        <v>13.200000000000001</v>
      </c>
      <c r="M17" s="84">
        <v>16.5</v>
      </c>
      <c r="N17" s="84">
        <v>16.5</v>
      </c>
      <c r="O17" s="84">
        <v>13.200000000000001</v>
      </c>
      <c r="P17" s="84">
        <v>16.5</v>
      </c>
      <c r="Q17" s="84">
        <v>13.200000000000001</v>
      </c>
      <c r="R17" s="84">
        <v>16.5</v>
      </c>
      <c r="S17" s="84">
        <v>16.5</v>
      </c>
      <c r="T17" s="84">
        <v>13.200000000000001</v>
      </c>
      <c r="U17" s="84">
        <v>16.5</v>
      </c>
      <c r="V17" s="84">
        <v>16.5</v>
      </c>
      <c r="W17" s="84">
        <v>16.5</v>
      </c>
      <c r="X17" s="84">
        <v>16.5</v>
      </c>
      <c r="Y17" s="92">
        <v>13.200000000000001</v>
      </c>
      <c r="Z17" s="97">
        <v>376.19999999999993</v>
      </c>
    </row>
    <row r="18" spans="1:26" ht="16.5" thickBot="1" x14ac:dyDescent="0.3">
      <c r="A18" s="93" t="s">
        <v>52</v>
      </c>
      <c r="B18" s="94">
        <v>373.19099999999997</v>
      </c>
      <c r="C18" s="94">
        <v>320.78900000000004</v>
      </c>
      <c r="D18" s="94">
        <v>298.03700000000003</v>
      </c>
      <c r="E18" s="94">
        <v>302.68600000000004</v>
      </c>
      <c r="F18" s="94">
        <v>315.18900000000002</v>
      </c>
      <c r="G18" s="94">
        <v>410.59300000000007</v>
      </c>
      <c r="H18" s="94">
        <v>553.7940000000001</v>
      </c>
      <c r="I18" s="94">
        <v>641.09699999999998</v>
      </c>
      <c r="J18" s="94">
        <v>688.96600000000001</v>
      </c>
      <c r="K18" s="94">
        <v>727.88200000000006</v>
      </c>
      <c r="L18" s="94">
        <v>634.55000000000007</v>
      </c>
      <c r="M18" s="94">
        <v>637.73</v>
      </c>
      <c r="N18" s="94">
        <v>605.33199999999999</v>
      </c>
      <c r="O18" s="94">
        <v>565.82800000000009</v>
      </c>
      <c r="P18" s="94">
        <v>560.61099999999999</v>
      </c>
      <c r="Q18" s="94">
        <v>563.37200000000007</v>
      </c>
      <c r="R18" s="94">
        <v>561.221</v>
      </c>
      <c r="S18" s="94">
        <v>571.66</v>
      </c>
      <c r="T18" s="94">
        <v>562.64600000000007</v>
      </c>
      <c r="U18" s="94">
        <v>560.96100000000001</v>
      </c>
      <c r="V18" s="94">
        <v>574.12800000000004</v>
      </c>
      <c r="W18" s="94">
        <v>530.02700000000004</v>
      </c>
      <c r="X18" s="94">
        <v>451.97900000000004</v>
      </c>
      <c r="Y18" s="95">
        <v>394.64099999999996</v>
      </c>
      <c r="Z18" s="96">
        <v>12406.91</v>
      </c>
    </row>
    <row r="28" spans="1:26" ht="25.5" x14ac:dyDescent="0.2">
      <c r="A28" s="98"/>
      <c r="B28" s="103"/>
      <c r="C28" s="98"/>
      <c r="D28" s="110" t="s">
        <v>26</v>
      </c>
      <c r="E28" s="103"/>
      <c r="F28" s="103"/>
      <c r="G28" s="103"/>
      <c r="H28" s="103"/>
      <c r="I28" s="103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</row>
    <row r="29" spans="1:26" ht="18.75" x14ac:dyDescent="0.2">
      <c r="A29" s="98"/>
      <c r="B29" s="102"/>
      <c r="C29" s="98"/>
      <c r="D29" s="104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</row>
    <row r="30" spans="1:26" ht="15.75" x14ac:dyDescent="0.2">
      <c r="A30" s="98"/>
      <c r="B30" s="102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100" t="s">
        <v>24</v>
      </c>
    </row>
    <row r="31" spans="1:26" ht="18.75" x14ac:dyDescent="0.2">
      <c r="A31" s="109" t="s">
        <v>13</v>
      </c>
      <c r="B31" s="102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9" t="s">
        <v>12</v>
      </c>
    </row>
    <row r="32" spans="1:26" ht="13.5" thickBot="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</row>
    <row r="33" spans="1:26" ht="16.5" thickBot="1" x14ac:dyDescent="0.25">
      <c r="A33" s="108" t="s">
        <v>0</v>
      </c>
      <c r="B33" s="111" t="s">
        <v>27</v>
      </c>
      <c r="C33" s="111" t="s">
        <v>28</v>
      </c>
      <c r="D33" s="111" t="s">
        <v>29</v>
      </c>
      <c r="E33" s="111" t="s">
        <v>30</v>
      </c>
      <c r="F33" s="111" t="s">
        <v>31</v>
      </c>
      <c r="G33" s="111" t="s">
        <v>32</v>
      </c>
      <c r="H33" s="111" t="s">
        <v>33</v>
      </c>
      <c r="I33" s="111" t="s">
        <v>34</v>
      </c>
      <c r="J33" s="111" t="s">
        <v>35</v>
      </c>
      <c r="K33" s="111" t="s">
        <v>36</v>
      </c>
      <c r="L33" s="111" t="s">
        <v>37</v>
      </c>
      <c r="M33" s="111" t="s">
        <v>38</v>
      </c>
      <c r="N33" s="111" t="s">
        <v>39</v>
      </c>
      <c r="O33" s="111" t="s">
        <v>40</v>
      </c>
      <c r="P33" s="111" t="s">
        <v>41</v>
      </c>
      <c r="Q33" s="111" t="s">
        <v>42</v>
      </c>
      <c r="R33" s="111" t="s">
        <v>43</v>
      </c>
      <c r="S33" s="111" t="s">
        <v>44</v>
      </c>
      <c r="T33" s="111" t="s">
        <v>45</v>
      </c>
      <c r="U33" s="111" t="s">
        <v>46</v>
      </c>
      <c r="V33" s="111" t="s">
        <v>47</v>
      </c>
      <c r="W33" s="111" t="s">
        <v>48</v>
      </c>
      <c r="X33" s="111" t="s">
        <v>49</v>
      </c>
      <c r="Y33" s="114" t="s">
        <v>50</v>
      </c>
      <c r="Z33" s="112" t="s">
        <v>51</v>
      </c>
    </row>
    <row r="34" spans="1:26" x14ac:dyDescent="0.2">
      <c r="A34" s="101" t="s">
        <v>14</v>
      </c>
      <c r="B34" s="105">
        <v>0</v>
      </c>
      <c r="C34" s="106">
        <v>0</v>
      </c>
      <c r="D34" s="106">
        <v>0</v>
      </c>
      <c r="E34" s="106">
        <v>0</v>
      </c>
      <c r="F34" s="106">
        <v>0</v>
      </c>
      <c r="G34" s="106">
        <v>0</v>
      </c>
      <c r="H34" s="106">
        <v>3.0000000000000001E-3</v>
      </c>
      <c r="I34" s="106">
        <v>0</v>
      </c>
      <c r="J34" s="106">
        <v>3.4000000000000002E-2</v>
      </c>
      <c r="K34" s="107">
        <v>0</v>
      </c>
      <c r="L34" s="107">
        <v>1.2E-2</v>
      </c>
      <c r="M34" s="107">
        <v>4.0000000000000001E-3</v>
      </c>
      <c r="N34" s="107">
        <v>3.0000000000000001E-3</v>
      </c>
      <c r="O34" s="107">
        <v>8.0000000000000002E-3</v>
      </c>
      <c r="P34" s="107">
        <v>0.02</v>
      </c>
      <c r="Q34" s="107">
        <v>4.0000000000000001E-3</v>
      </c>
      <c r="R34" s="107">
        <v>4.0000000000000001E-3</v>
      </c>
      <c r="S34" s="107">
        <v>0</v>
      </c>
      <c r="T34" s="107">
        <v>0</v>
      </c>
      <c r="U34" s="107">
        <v>0</v>
      </c>
      <c r="V34" s="107">
        <v>0</v>
      </c>
      <c r="W34" s="107">
        <v>0</v>
      </c>
      <c r="X34" s="107">
        <v>0</v>
      </c>
      <c r="Y34" s="115">
        <v>2E-3</v>
      </c>
      <c r="Z34" s="113">
        <v>9.4000000000000014E-2</v>
      </c>
    </row>
    <row r="35" spans="1:26" x14ac:dyDescent="0.2">
      <c r="A35" s="101" t="s">
        <v>15</v>
      </c>
      <c r="B35" s="105">
        <v>91.600000000000009</v>
      </c>
      <c r="C35" s="106">
        <v>77.600000000000009</v>
      </c>
      <c r="D35" s="106">
        <v>72.400000000000006</v>
      </c>
      <c r="E35" s="106">
        <v>70.8</v>
      </c>
      <c r="F35" s="106">
        <v>73.2</v>
      </c>
      <c r="G35" s="106">
        <v>77.2</v>
      </c>
      <c r="H35" s="106">
        <v>79.600000000000009</v>
      </c>
      <c r="I35" s="106">
        <v>88.8</v>
      </c>
      <c r="J35" s="106">
        <v>103.2</v>
      </c>
      <c r="K35" s="107">
        <v>110</v>
      </c>
      <c r="L35" s="107">
        <v>104.4</v>
      </c>
      <c r="M35" s="107">
        <v>106</v>
      </c>
      <c r="N35" s="107">
        <v>100.8</v>
      </c>
      <c r="O35" s="107">
        <v>99.600000000000009</v>
      </c>
      <c r="P35" s="107">
        <v>98.4</v>
      </c>
      <c r="Q35" s="107">
        <v>97.600000000000009</v>
      </c>
      <c r="R35" s="107">
        <v>100.4</v>
      </c>
      <c r="S35" s="107">
        <v>87.2</v>
      </c>
      <c r="T35" s="107">
        <v>89.600000000000009</v>
      </c>
      <c r="U35" s="107">
        <v>92.4</v>
      </c>
      <c r="V35" s="107">
        <v>86.8</v>
      </c>
      <c r="W35" s="107">
        <v>86.8</v>
      </c>
      <c r="X35" s="107">
        <v>84</v>
      </c>
      <c r="Y35" s="115">
        <v>86</v>
      </c>
      <c r="Z35" s="120">
        <v>2164.3999999999996</v>
      </c>
    </row>
    <row r="36" spans="1:26" x14ac:dyDescent="0.2">
      <c r="A36" s="101" t="s">
        <v>16</v>
      </c>
      <c r="B36" s="105">
        <v>0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0</v>
      </c>
      <c r="I36" s="106">
        <v>0</v>
      </c>
      <c r="J36" s="106">
        <v>0</v>
      </c>
      <c r="K36" s="107">
        <v>0</v>
      </c>
      <c r="L36" s="107">
        <v>0</v>
      </c>
      <c r="M36" s="107">
        <v>0</v>
      </c>
      <c r="N36" s="107">
        <v>0</v>
      </c>
      <c r="O36" s="107">
        <v>0</v>
      </c>
      <c r="P36" s="107">
        <v>0</v>
      </c>
      <c r="Q36" s="107">
        <v>0</v>
      </c>
      <c r="R36" s="107">
        <v>0</v>
      </c>
      <c r="S36" s="107">
        <v>0</v>
      </c>
      <c r="T36" s="107">
        <v>0</v>
      </c>
      <c r="U36" s="107">
        <v>0</v>
      </c>
      <c r="V36" s="107">
        <v>0</v>
      </c>
      <c r="W36" s="107">
        <v>0</v>
      </c>
      <c r="X36" s="107">
        <v>0</v>
      </c>
      <c r="Y36" s="115">
        <v>0</v>
      </c>
      <c r="Z36" s="120">
        <v>0</v>
      </c>
    </row>
    <row r="37" spans="1:26" x14ac:dyDescent="0.2">
      <c r="A37" s="101" t="s">
        <v>17</v>
      </c>
      <c r="B37" s="105">
        <v>6.45</v>
      </c>
      <c r="C37" s="106">
        <v>6.15</v>
      </c>
      <c r="D37" s="106">
        <v>6</v>
      </c>
      <c r="E37" s="106">
        <v>6</v>
      </c>
      <c r="F37" s="106">
        <v>6.15</v>
      </c>
      <c r="G37" s="106">
        <v>6.15</v>
      </c>
      <c r="H37" s="106">
        <v>6.6000000000000005</v>
      </c>
      <c r="I37" s="106">
        <v>7.65</v>
      </c>
      <c r="J37" s="106">
        <v>7.95</v>
      </c>
      <c r="K37" s="107">
        <v>9.9</v>
      </c>
      <c r="L37" s="107">
        <v>9.15</v>
      </c>
      <c r="M37" s="107">
        <v>8.5500000000000007</v>
      </c>
      <c r="N37" s="107">
        <v>8.4</v>
      </c>
      <c r="O37" s="107">
        <v>7.95</v>
      </c>
      <c r="P37" s="107">
        <v>8.25</v>
      </c>
      <c r="Q37" s="107">
        <v>8.7000000000000011</v>
      </c>
      <c r="R37" s="107">
        <v>7.5</v>
      </c>
      <c r="S37" s="107">
        <v>7.05</v>
      </c>
      <c r="T37" s="107">
        <v>7.5</v>
      </c>
      <c r="U37" s="107">
        <v>7.65</v>
      </c>
      <c r="V37" s="107">
        <v>7.2</v>
      </c>
      <c r="W37" s="107">
        <v>7.05</v>
      </c>
      <c r="X37" s="107">
        <v>6.9</v>
      </c>
      <c r="Y37" s="115">
        <v>6.6000000000000005</v>
      </c>
      <c r="Z37" s="120">
        <v>177.45000000000002</v>
      </c>
    </row>
    <row r="38" spans="1:26" x14ac:dyDescent="0.2">
      <c r="A38" s="101" t="s">
        <v>18</v>
      </c>
      <c r="B38" s="105">
        <v>19.95</v>
      </c>
      <c r="C38" s="106">
        <v>17.25</v>
      </c>
      <c r="D38" s="106">
        <v>15.6</v>
      </c>
      <c r="E38" s="106">
        <v>15.75</v>
      </c>
      <c r="F38" s="106">
        <v>16.5</v>
      </c>
      <c r="G38" s="106">
        <v>18.600000000000001</v>
      </c>
      <c r="H38" s="106">
        <v>19.5</v>
      </c>
      <c r="I38" s="106">
        <v>21.900000000000002</v>
      </c>
      <c r="J38" s="106">
        <v>30.3</v>
      </c>
      <c r="K38" s="107">
        <v>32.1</v>
      </c>
      <c r="L38" s="107">
        <v>28.650000000000002</v>
      </c>
      <c r="M38" s="107">
        <v>29.7</v>
      </c>
      <c r="N38" s="107">
        <v>24</v>
      </c>
      <c r="O38" s="107">
        <v>26.55</v>
      </c>
      <c r="P38" s="107">
        <v>27.900000000000002</v>
      </c>
      <c r="Q38" s="107">
        <v>26.1</v>
      </c>
      <c r="R38" s="107">
        <v>27.150000000000002</v>
      </c>
      <c r="S38" s="107">
        <v>20.400000000000002</v>
      </c>
      <c r="T38" s="107">
        <v>21.75</v>
      </c>
      <c r="U38" s="107">
        <v>22.650000000000002</v>
      </c>
      <c r="V38" s="107">
        <v>20.7</v>
      </c>
      <c r="W38" s="107">
        <v>21.3</v>
      </c>
      <c r="X38" s="107">
        <v>20.100000000000001</v>
      </c>
      <c r="Y38" s="115">
        <v>21.45</v>
      </c>
      <c r="Z38" s="120">
        <v>545.85</v>
      </c>
    </row>
    <row r="39" spans="1:26" x14ac:dyDescent="0.2">
      <c r="A39" s="101" t="s">
        <v>19</v>
      </c>
      <c r="B39" s="105">
        <v>0</v>
      </c>
      <c r="C39" s="106">
        <v>0</v>
      </c>
      <c r="D39" s="106">
        <v>0</v>
      </c>
      <c r="E39" s="106">
        <v>0</v>
      </c>
      <c r="F39" s="106">
        <v>0</v>
      </c>
      <c r="G39" s="106">
        <v>0</v>
      </c>
      <c r="H39" s="106">
        <v>0</v>
      </c>
      <c r="I39" s="106">
        <v>0</v>
      </c>
      <c r="J39" s="106">
        <v>0</v>
      </c>
      <c r="K39" s="107">
        <v>0</v>
      </c>
      <c r="L39" s="107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7">
        <v>0</v>
      </c>
      <c r="S39" s="107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15">
        <v>0</v>
      </c>
      <c r="Z39" s="120">
        <v>0</v>
      </c>
    </row>
    <row r="40" spans="1:26" x14ac:dyDescent="0.2">
      <c r="A40" s="101" t="s">
        <v>20</v>
      </c>
      <c r="B40" s="105">
        <v>47</v>
      </c>
      <c r="C40" s="106">
        <v>40.200000000000003</v>
      </c>
      <c r="D40" s="106">
        <v>37.800000000000004</v>
      </c>
      <c r="E40" s="106">
        <v>36.4</v>
      </c>
      <c r="F40" s="106">
        <v>37.6</v>
      </c>
      <c r="G40" s="106">
        <v>38.6</v>
      </c>
      <c r="H40" s="106">
        <v>40.6</v>
      </c>
      <c r="I40" s="106">
        <v>45</v>
      </c>
      <c r="J40" s="106">
        <v>48.6</v>
      </c>
      <c r="K40" s="107">
        <v>49.800000000000004</v>
      </c>
      <c r="L40" s="107">
        <v>50.4</v>
      </c>
      <c r="M40" s="107">
        <v>51.6</v>
      </c>
      <c r="N40" s="107">
        <v>50.800000000000004</v>
      </c>
      <c r="O40" s="107">
        <v>48.6</v>
      </c>
      <c r="P40" s="107">
        <v>44.6</v>
      </c>
      <c r="Q40" s="107">
        <v>43.6</v>
      </c>
      <c r="R40" s="107">
        <v>46.2</v>
      </c>
      <c r="S40" s="107">
        <v>40.4</v>
      </c>
      <c r="T40" s="107">
        <v>41.2</v>
      </c>
      <c r="U40" s="107">
        <v>43.2</v>
      </c>
      <c r="V40" s="107">
        <v>40.4</v>
      </c>
      <c r="W40" s="107">
        <v>40</v>
      </c>
      <c r="X40" s="107">
        <v>38.800000000000004</v>
      </c>
      <c r="Y40" s="115">
        <v>40.200000000000003</v>
      </c>
      <c r="Z40" s="120">
        <v>1041.6000000000001</v>
      </c>
    </row>
    <row r="41" spans="1:26" x14ac:dyDescent="0.2">
      <c r="A41" s="101" t="s">
        <v>21</v>
      </c>
      <c r="B41" s="105">
        <v>19</v>
      </c>
      <c r="C41" s="106">
        <v>15.200000000000001</v>
      </c>
      <c r="D41" s="106">
        <v>13.8</v>
      </c>
      <c r="E41" s="106">
        <v>13.8</v>
      </c>
      <c r="F41" s="106">
        <v>14.200000000000001</v>
      </c>
      <c r="G41" s="106">
        <v>14.6</v>
      </c>
      <c r="H41" s="106">
        <v>14.4</v>
      </c>
      <c r="I41" s="106">
        <v>16</v>
      </c>
      <c r="J41" s="106">
        <v>18</v>
      </c>
      <c r="K41" s="107">
        <v>20</v>
      </c>
      <c r="L41" s="107">
        <v>18</v>
      </c>
      <c r="M41" s="107">
        <v>18.2</v>
      </c>
      <c r="N41" s="107">
        <v>19.2</v>
      </c>
      <c r="O41" s="107">
        <v>17.600000000000001</v>
      </c>
      <c r="P41" s="107">
        <v>17.2</v>
      </c>
      <c r="Q41" s="107">
        <v>16.8</v>
      </c>
      <c r="R41" s="107">
        <v>18</v>
      </c>
      <c r="S41" s="107">
        <v>16.600000000000001</v>
      </c>
      <c r="T41" s="107">
        <v>16.600000000000001</v>
      </c>
      <c r="U41" s="107">
        <v>16.8</v>
      </c>
      <c r="V41" s="107">
        <v>15.8</v>
      </c>
      <c r="W41" s="107">
        <v>15.8</v>
      </c>
      <c r="X41" s="107">
        <v>15.6</v>
      </c>
      <c r="Y41" s="115">
        <v>14.8</v>
      </c>
      <c r="Z41" s="120">
        <v>396.00000000000006</v>
      </c>
    </row>
    <row r="42" spans="1:26" x14ac:dyDescent="0.2">
      <c r="A42" s="101" t="s">
        <v>22</v>
      </c>
      <c r="B42" s="105">
        <v>122.10000000000001</v>
      </c>
      <c r="C42" s="106">
        <v>108.9</v>
      </c>
      <c r="D42" s="106">
        <v>102.3</v>
      </c>
      <c r="E42" s="106">
        <v>99</v>
      </c>
      <c r="F42" s="106">
        <v>105.60000000000001</v>
      </c>
      <c r="G42" s="106">
        <v>108.9</v>
      </c>
      <c r="H42" s="106">
        <v>112.2</v>
      </c>
      <c r="I42" s="106">
        <v>122.10000000000001</v>
      </c>
      <c r="J42" s="106">
        <v>128.69999999999999</v>
      </c>
      <c r="K42" s="107">
        <v>135.30000000000001</v>
      </c>
      <c r="L42" s="107">
        <v>132</v>
      </c>
      <c r="M42" s="107">
        <v>132</v>
      </c>
      <c r="N42" s="107">
        <v>128.69999999999999</v>
      </c>
      <c r="O42" s="107">
        <v>125.4</v>
      </c>
      <c r="P42" s="107">
        <v>122.10000000000001</v>
      </c>
      <c r="Q42" s="107">
        <v>125.4</v>
      </c>
      <c r="R42" s="107">
        <v>128.69999999999999</v>
      </c>
      <c r="S42" s="107">
        <v>115.5</v>
      </c>
      <c r="T42" s="107">
        <v>118.8</v>
      </c>
      <c r="U42" s="107">
        <v>125.4</v>
      </c>
      <c r="V42" s="107">
        <v>115.5</v>
      </c>
      <c r="W42" s="107">
        <v>115.5</v>
      </c>
      <c r="X42" s="107">
        <v>112.2</v>
      </c>
      <c r="Y42" s="115">
        <v>112.2</v>
      </c>
      <c r="Z42" s="120">
        <v>2854.5</v>
      </c>
    </row>
    <row r="43" spans="1:26" x14ac:dyDescent="0.2">
      <c r="A43" s="101" t="s">
        <v>23</v>
      </c>
      <c r="B43" s="105">
        <v>82.5</v>
      </c>
      <c r="C43" s="106">
        <v>79.2</v>
      </c>
      <c r="D43" s="106">
        <v>75.900000000000006</v>
      </c>
      <c r="E43" s="106">
        <v>75.900000000000006</v>
      </c>
      <c r="F43" s="106">
        <v>79.2</v>
      </c>
      <c r="G43" s="106">
        <v>82.5</v>
      </c>
      <c r="H43" s="106">
        <v>82.5</v>
      </c>
      <c r="I43" s="106">
        <v>79.2</v>
      </c>
      <c r="J43" s="106">
        <v>62.7</v>
      </c>
      <c r="K43" s="107">
        <v>62.7</v>
      </c>
      <c r="L43" s="107">
        <v>66</v>
      </c>
      <c r="M43" s="107">
        <v>62.7</v>
      </c>
      <c r="N43" s="107">
        <v>72.600000000000009</v>
      </c>
      <c r="O43" s="107">
        <v>66</v>
      </c>
      <c r="P43" s="107">
        <v>62.7</v>
      </c>
      <c r="Q43" s="107">
        <v>69.3</v>
      </c>
      <c r="R43" s="107">
        <v>69.3</v>
      </c>
      <c r="S43" s="107">
        <v>72.600000000000009</v>
      </c>
      <c r="T43" s="107">
        <v>72.600000000000009</v>
      </c>
      <c r="U43" s="107">
        <v>75.900000000000006</v>
      </c>
      <c r="V43" s="107">
        <v>72.600000000000009</v>
      </c>
      <c r="W43" s="107">
        <v>75.900000000000006</v>
      </c>
      <c r="X43" s="107">
        <v>69.3</v>
      </c>
      <c r="Y43" s="115">
        <v>72.600000000000009</v>
      </c>
      <c r="Z43" s="120">
        <v>1742.4</v>
      </c>
    </row>
    <row r="44" spans="1:26" ht="16.5" thickBot="1" x14ac:dyDescent="0.3">
      <c r="A44" s="116" t="s">
        <v>52</v>
      </c>
      <c r="B44" s="117">
        <v>388.6</v>
      </c>
      <c r="C44" s="117">
        <v>344.5</v>
      </c>
      <c r="D44" s="117">
        <v>323.80000000000007</v>
      </c>
      <c r="E44" s="117">
        <v>317.64999999999998</v>
      </c>
      <c r="F44" s="117">
        <v>332.45</v>
      </c>
      <c r="G44" s="117">
        <v>346.55</v>
      </c>
      <c r="H44" s="117">
        <v>355.40300000000002</v>
      </c>
      <c r="I44" s="117">
        <v>380.65000000000003</v>
      </c>
      <c r="J44" s="117">
        <v>399.48399999999998</v>
      </c>
      <c r="K44" s="117">
        <v>419.8</v>
      </c>
      <c r="L44" s="117">
        <v>408.61200000000002</v>
      </c>
      <c r="M44" s="117">
        <v>408.75399999999996</v>
      </c>
      <c r="N44" s="117">
        <v>404.50300000000004</v>
      </c>
      <c r="O44" s="117">
        <v>391.70799999999997</v>
      </c>
      <c r="P44" s="117">
        <v>381.16999999999996</v>
      </c>
      <c r="Q44" s="117">
        <v>387.50400000000008</v>
      </c>
      <c r="R44" s="117">
        <v>397.25400000000002</v>
      </c>
      <c r="S44" s="117">
        <v>359.75</v>
      </c>
      <c r="T44" s="117">
        <v>368.05</v>
      </c>
      <c r="U44" s="117">
        <v>384</v>
      </c>
      <c r="V44" s="117">
        <v>359</v>
      </c>
      <c r="W44" s="117">
        <v>362.35</v>
      </c>
      <c r="X44" s="117">
        <v>346.90000000000003</v>
      </c>
      <c r="Y44" s="118">
        <v>353.85200000000003</v>
      </c>
      <c r="Z44" s="119">
        <v>8922.2939999999999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2022-06-24T08:22:56Z</dcterms:modified>
</cp:coreProperties>
</file>